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80" windowHeight="8070" activeTab="2"/>
  </bookViews>
  <sheets>
    <sheet name="Counties" sheetId="1" r:id="rId1"/>
    <sheet name="Reservations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38" i="2"/>
  <c r="AA47"/>
  <c r="AE47" s="1"/>
  <c r="AA46"/>
  <c r="AC46" s="1"/>
  <c r="AA39"/>
  <c r="AA31"/>
  <c r="AA30"/>
  <c r="F42"/>
  <c r="AB39" s="1"/>
  <c r="E42"/>
  <c r="AB38" s="1"/>
  <c r="F34"/>
  <c r="AB31" s="1"/>
  <c r="E34"/>
  <c r="AB30" s="1"/>
  <c r="AC30" s="1"/>
  <c r="E23"/>
  <c r="AB19" s="1"/>
  <c r="F23"/>
  <c r="AB20" s="1"/>
  <c r="F15"/>
  <c r="AB12" s="1"/>
  <c r="E15"/>
  <c r="AB11" s="1"/>
  <c r="F7"/>
  <c r="AB4" s="1"/>
  <c r="E7"/>
  <c r="AB3" s="1"/>
  <c r="AA20"/>
  <c r="AA19"/>
  <c r="AA12"/>
  <c r="AA11"/>
  <c r="AA4"/>
  <c r="AA3"/>
  <c r="Z5" i="1"/>
  <c r="Z4"/>
  <c r="Z6" s="1"/>
  <c r="AC38" i="2" l="1"/>
  <c r="AC47"/>
  <c r="AD46" s="1"/>
  <c r="AC20"/>
  <c r="AE20" s="1"/>
  <c r="AC39"/>
  <c r="AE39" s="1"/>
  <c r="AC31"/>
  <c r="AE31" s="1"/>
  <c r="AC12"/>
  <c r="AE12" s="1"/>
  <c r="AC11"/>
  <c r="AC19"/>
  <c r="AD19"/>
  <c r="AC3"/>
  <c r="AC4"/>
  <c r="AE4" s="1"/>
  <c r="AE26" s="1"/>
  <c r="AE50" l="1"/>
  <c r="AD38"/>
  <c r="AD11"/>
  <c r="AD30"/>
  <c r="AD3"/>
  <c r="AD26" s="1"/>
  <c r="AF26" s="1"/>
  <c r="AD50" l="1"/>
  <c r="AF50" s="1"/>
</calcChain>
</file>

<file path=xl/sharedStrings.xml><?xml version="1.0" encoding="utf-8"?>
<sst xmlns="http://schemas.openxmlformats.org/spreadsheetml/2006/main" count="119" uniqueCount="43">
  <si>
    <t>Bennett County</t>
  </si>
  <si>
    <t>Jackson County</t>
  </si>
  <si>
    <t>Unemployment</t>
  </si>
  <si>
    <t>Labor</t>
  </si>
  <si>
    <t>Total</t>
  </si>
  <si>
    <t>Hughes County</t>
  </si>
  <si>
    <t>Hyde County</t>
  </si>
  <si>
    <t>Census Share</t>
  </si>
  <si>
    <t>Emp</t>
  </si>
  <si>
    <t>Unemp</t>
  </si>
  <si>
    <t>Reserv Empl Census Share</t>
  </si>
  <si>
    <t>Reserv Unemp Census Share</t>
  </si>
  <si>
    <t>Shannon County</t>
  </si>
  <si>
    <t>N/A</t>
  </si>
  <si>
    <t>Reserv Unemp</t>
  </si>
  <si>
    <t>Reserv Unemp Rate</t>
  </si>
  <si>
    <t>(Entire County is reservation; no need to do census share info)</t>
  </si>
  <si>
    <t>Reserv Emp/ Unemp</t>
  </si>
  <si>
    <t>Shannon County Reserv Shares</t>
  </si>
  <si>
    <t>Jackson County Reserv Shares</t>
  </si>
  <si>
    <t>Bennett County Reserv Shares</t>
  </si>
  <si>
    <t>Buffalo County Reserv Shares</t>
  </si>
  <si>
    <t>Hughes County Reserv Shares</t>
  </si>
  <si>
    <t>Hyde County Reserv Shares</t>
  </si>
  <si>
    <t>County</t>
  </si>
  <si>
    <t>Part</t>
  </si>
  <si>
    <t>Emp'mt</t>
  </si>
  <si>
    <t>Reser Labor Force</t>
  </si>
  <si>
    <t>Res Unemp</t>
  </si>
  <si>
    <t>Nebraska ABAWD Waiver Check 970152</t>
  </si>
  <si>
    <t>Omaha Reservation</t>
  </si>
  <si>
    <t>Winnebago Reservation</t>
  </si>
  <si>
    <t>Thurston County</t>
  </si>
  <si>
    <t>2000 Census Share</t>
  </si>
  <si>
    <t>Employed</t>
  </si>
  <si>
    <t>Unemployed</t>
  </si>
  <si>
    <t>Omaha Reservation, Thurston County Part</t>
  </si>
  <si>
    <t>Winnebago Reservation, Thurston County Part</t>
  </si>
  <si>
    <t># not residing in Thurston County</t>
  </si>
  <si>
    <t>% not residing in Thurston County</t>
  </si>
  <si>
    <t>Employment</t>
  </si>
  <si>
    <t>Year</t>
  </si>
  <si>
    <t>Labor Force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</si>
</sst>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00000"/>
    <numFmt numFmtId="166" formatCode="0.00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.1"/>
      <color theme="1"/>
      <name val="Tahom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4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rgb="FFAAAAAA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/>
      <top style="medium">
        <color rgb="FFAAAAAA"/>
      </top>
      <bottom style="medium">
        <color rgb="FFAAAAAA"/>
      </bottom>
      <diagonal/>
    </border>
    <border>
      <left style="medium">
        <color rgb="FF999999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0" xfId="0" applyFont="1"/>
    <xf numFmtId="17" fontId="1" fillId="0" borderId="0" xfId="0" applyNumberFormat="1" applyFont="1"/>
    <xf numFmtId="0" fontId="3" fillId="2" borderId="1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164" fontId="1" fillId="4" borderId="0" xfId="0" applyNumberFormat="1" applyFont="1" applyFill="1"/>
    <xf numFmtId="0" fontId="5" fillId="5" borderId="0" xfId="0" applyFont="1" applyFill="1"/>
    <xf numFmtId="0" fontId="5" fillId="6" borderId="0" xfId="0" applyFont="1" applyFill="1" applyAlignment="1">
      <alignment wrapText="1"/>
    </xf>
    <xf numFmtId="0" fontId="4" fillId="0" borderId="0" xfId="0" applyFont="1" applyAlignment="1">
      <alignment wrapText="1"/>
    </xf>
    <xf numFmtId="17" fontId="4" fillId="7" borderId="0" xfId="0" applyNumberFormat="1" applyFont="1" applyFill="1" applyAlignment="1">
      <alignment wrapText="1"/>
    </xf>
    <xf numFmtId="0" fontId="4" fillId="7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5" fillId="7" borderId="0" xfId="0" applyFont="1" applyFill="1" applyAlignment="1">
      <alignment wrapText="1"/>
    </xf>
    <xf numFmtId="0" fontId="6" fillId="2" borderId="1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3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right" vertical="center"/>
    </xf>
    <xf numFmtId="0" fontId="6" fillId="3" borderId="3" xfId="0" applyFont="1" applyFill="1" applyBorder="1" applyAlignment="1">
      <alignment horizontal="right" vertical="center"/>
    </xf>
    <xf numFmtId="0" fontId="4" fillId="0" borderId="0" xfId="0" applyFont="1"/>
    <xf numFmtId="165" fontId="6" fillId="3" borderId="0" xfId="0" applyNumberFormat="1" applyFont="1" applyFill="1" applyBorder="1" applyAlignment="1">
      <alignment horizontal="right" vertical="center"/>
    </xf>
    <xf numFmtId="1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wrapText="1"/>
    </xf>
    <xf numFmtId="165" fontId="5" fillId="0" borderId="0" xfId="0" applyNumberFormat="1" applyFont="1" applyAlignment="1"/>
    <xf numFmtId="165" fontId="5" fillId="0" borderId="0" xfId="0" applyNumberFormat="1" applyFont="1" applyAlignment="1">
      <alignment horizontal="center" wrapText="1"/>
    </xf>
    <xf numFmtId="0" fontId="5" fillId="0" borderId="0" xfId="0" applyFont="1" applyAlignment="1"/>
    <xf numFmtId="0" fontId="4" fillId="4" borderId="0" xfId="0" applyFont="1" applyFill="1"/>
    <xf numFmtId="0" fontId="5" fillId="4" borderId="0" xfId="0" applyFont="1" applyFill="1"/>
    <xf numFmtId="1" fontId="5" fillId="4" borderId="0" xfId="0" applyNumberFormat="1" applyFont="1" applyFill="1"/>
    <xf numFmtId="164" fontId="4" fillId="4" borderId="0" xfId="0" applyNumberFormat="1" applyFont="1" applyFill="1"/>
    <xf numFmtId="0" fontId="5" fillId="8" borderId="0" xfId="0" applyFont="1" applyFill="1"/>
    <xf numFmtId="0" fontId="4" fillId="8" borderId="0" xfId="0" applyFont="1" applyFill="1"/>
    <xf numFmtId="0" fontId="5" fillId="9" borderId="0" xfId="0" applyFont="1" applyFill="1" applyAlignment="1">
      <alignment wrapText="1"/>
    </xf>
    <xf numFmtId="17" fontId="4" fillId="10" borderId="0" xfId="0" applyNumberFormat="1" applyFont="1" applyFill="1" applyAlignment="1">
      <alignment wrapText="1"/>
    </xf>
    <xf numFmtId="0" fontId="4" fillId="10" borderId="0" xfId="0" applyFont="1" applyFill="1" applyAlignment="1">
      <alignment wrapText="1"/>
    </xf>
    <xf numFmtId="0" fontId="5" fillId="10" borderId="0" xfId="0" applyFont="1" applyFill="1" applyAlignment="1">
      <alignment wrapText="1"/>
    </xf>
    <xf numFmtId="165" fontId="5" fillId="0" borderId="0" xfId="0" applyNumberFormat="1" applyFont="1"/>
    <xf numFmtId="0" fontId="4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7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4" fillId="5" borderId="0" xfId="0" applyFont="1" applyFill="1" applyAlignment="1">
      <alignment horizontal="center" wrapText="1"/>
    </xf>
    <xf numFmtId="0" fontId="4" fillId="8" borderId="0" xfId="0" applyFont="1" applyFill="1" applyAlignment="1">
      <alignment horizontal="center" wrapText="1"/>
    </xf>
    <xf numFmtId="1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center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8"/>
  <sheetViews>
    <sheetView workbookViewId="0">
      <selection activeCell="B4" sqref="B4"/>
    </sheetView>
  </sheetViews>
  <sheetFormatPr defaultRowHeight="15"/>
  <cols>
    <col min="1" max="1" width="44" customWidth="1"/>
    <col min="2" max="2" width="7" customWidth="1"/>
    <col min="3" max="3" width="7.28515625" customWidth="1"/>
    <col min="4" max="4" width="8.140625" customWidth="1"/>
    <col min="5" max="5" width="7.28515625" customWidth="1"/>
    <col min="6" max="6" width="7.7109375" customWidth="1"/>
    <col min="7" max="7" width="7.140625" customWidth="1"/>
    <col min="8" max="8" width="7" customWidth="1"/>
    <col min="9" max="9" width="7.5703125" customWidth="1"/>
    <col min="10" max="10" width="7.140625" customWidth="1"/>
    <col min="11" max="11" width="7.28515625" customWidth="1"/>
    <col min="12" max="12" width="7.5703125" customWidth="1"/>
    <col min="13" max="13" width="7" customWidth="1"/>
    <col min="14" max="14" width="6.85546875" customWidth="1"/>
    <col min="15" max="15" width="7" customWidth="1"/>
    <col min="16" max="16" width="7.28515625" customWidth="1"/>
    <col min="17" max="17" width="7.5703125" customWidth="1"/>
    <col min="18" max="18" width="7.7109375" customWidth="1"/>
    <col min="19" max="19" width="7.42578125" customWidth="1"/>
    <col min="20" max="20" width="6.85546875" customWidth="1"/>
    <col min="21" max="21" width="7.5703125" customWidth="1"/>
    <col min="22" max="22" width="7.28515625" customWidth="1"/>
    <col min="23" max="24" width="7.42578125" customWidth="1"/>
    <col min="25" max="25" width="7.140625" customWidth="1"/>
    <col min="26" max="26" width="9.140625" style="1"/>
  </cols>
  <sheetData>
    <row r="1" spans="1:26" s="1" customFormat="1" ht="18.75">
      <c r="A1" s="45" t="s">
        <v>29</v>
      </c>
      <c r="B1" s="45"/>
      <c r="C1" s="45"/>
      <c r="D1" s="45"/>
      <c r="E1" s="45"/>
      <c r="F1" s="45"/>
      <c r="G1" s="45"/>
      <c r="H1" s="45"/>
    </row>
    <row r="2" spans="1:26" s="1" customFormat="1">
      <c r="A2" s="2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</row>
    <row r="3" spans="1:26" s="1" customFormat="1" ht="15.75" thickBot="1">
      <c r="A3" s="1" t="s">
        <v>32</v>
      </c>
      <c r="B3" s="3">
        <v>39083</v>
      </c>
      <c r="C3" s="3">
        <v>39114</v>
      </c>
      <c r="D3" s="3">
        <v>39142</v>
      </c>
      <c r="E3" s="3">
        <v>39173</v>
      </c>
      <c r="F3" s="3">
        <v>39203</v>
      </c>
      <c r="G3" s="3">
        <v>39234</v>
      </c>
      <c r="H3" s="3">
        <v>39264</v>
      </c>
      <c r="I3" s="3">
        <v>39295</v>
      </c>
      <c r="J3" s="3">
        <v>39326</v>
      </c>
      <c r="K3" s="3">
        <v>39356</v>
      </c>
      <c r="L3" s="3">
        <v>39387</v>
      </c>
      <c r="M3" s="3">
        <v>39417</v>
      </c>
      <c r="N3" s="3">
        <v>39448</v>
      </c>
      <c r="O3" s="3">
        <v>39479</v>
      </c>
      <c r="P3" s="3">
        <v>39508</v>
      </c>
      <c r="Q3" s="3">
        <v>39539</v>
      </c>
      <c r="R3" s="3">
        <v>39569</v>
      </c>
      <c r="S3" s="3">
        <v>39600</v>
      </c>
      <c r="T3" s="3">
        <v>39630</v>
      </c>
      <c r="U3" s="3">
        <v>39661</v>
      </c>
      <c r="V3" s="3">
        <v>39692</v>
      </c>
      <c r="W3" s="3">
        <v>39722</v>
      </c>
      <c r="X3" s="3">
        <v>39753</v>
      </c>
      <c r="Y3" s="3">
        <v>39783</v>
      </c>
      <c r="Z3" s="1" t="s">
        <v>4</v>
      </c>
    </row>
    <row r="4" spans="1:26" s="1" customFormat="1" ht="15.75" thickBot="1">
      <c r="A4" s="2" t="s">
        <v>2</v>
      </c>
      <c r="B4" s="4">
        <v>225</v>
      </c>
      <c r="C4" s="5">
        <v>208</v>
      </c>
      <c r="D4" s="5">
        <v>186</v>
      </c>
      <c r="E4" s="5">
        <v>159</v>
      </c>
      <c r="F4" s="5">
        <v>165</v>
      </c>
      <c r="G4" s="5">
        <v>362</v>
      </c>
      <c r="H4" s="5">
        <v>441</v>
      </c>
      <c r="I4" s="5">
        <v>444</v>
      </c>
      <c r="J4" s="5">
        <v>216</v>
      </c>
      <c r="K4" s="5">
        <v>186</v>
      </c>
      <c r="L4" s="5">
        <v>192</v>
      </c>
      <c r="M4" s="6">
        <v>196</v>
      </c>
      <c r="N4" s="7">
        <v>197</v>
      </c>
      <c r="O4" s="8">
        <v>169</v>
      </c>
      <c r="P4" s="8">
        <v>174</v>
      </c>
      <c r="Q4" s="8">
        <v>139</v>
      </c>
      <c r="R4" s="8">
        <v>131</v>
      </c>
      <c r="S4" s="8">
        <v>290</v>
      </c>
      <c r="T4" s="8">
        <v>425</v>
      </c>
      <c r="U4" s="8">
        <v>478</v>
      </c>
      <c r="V4" s="8">
        <v>204</v>
      </c>
      <c r="W4" s="8">
        <v>194</v>
      </c>
      <c r="X4" s="8">
        <v>198</v>
      </c>
      <c r="Y4" s="9">
        <v>181</v>
      </c>
      <c r="Z4" s="1">
        <f>SUM(B4:Y4)</f>
        <v>5760</v>
      </c>
    </row>
    <row r="5" spans="1:26" s="1" customFormat="1" ht="15.75" thickBot="1">
      <c r="A5" s="2" t="s">
        <v>3</v>
      </c>
      <c r="B5" s="4">
        <v>2496</v>
      </c>
      <c r="C5" s="5">
        <v>2494</v>
      </c>
      <c r="D5" s="5">
        <v>2481</v>
      </c>
      <c r="E5" s="5">
        <v>2445</v>
      </c>
      <c r="F5" s="5">
        <v>2458</v>
      </c>
      <c r="G5" s="5">
        <v>2665</v>
      </c>
      <c r="H5" s="5">
        <v>2616</v>
      </c>
      <c r="I5" s="5">
        <v>2621</v>
      </c>
      <c r="J5" s="5">
        <v>2508</v>
      </c>
      <c r="K5" s="5">
        <v>2455</v>
      </c>
      <c r="L5" s="5">
        <v>2495</v>
      </c>
      <c r="M5" s="6">
        <v>2446</v>
      </c>
      <c r="N5" s="7">
        <v>2456</v>
      </c>
      <c r="O5" s="8">
        <v>2421</v>
      </c>
      <c r="P5" s="8">
        <v>2444</v>
      </c>
      <c r="Q5" s="8">
        <v>2396</v>
      </c>
      <c r="R5" s="8">
        <v>2399</v>
      </c>
      <c r="S5" s="8">
        <v>2575</v>
      </c>
      <c r="T5" s="8">
        <v>2662</v>
      </c>
      <c r="U5" s="8">
        <v>2739</v>
      </c>
      <c r="V5" s="8">
        <v>2531</v>
      </c>
      <c r="W5" s="8">
        <v>2548</v>
      </c>
      <c r="X5" s="8">
        <v>2495</v>
      </c>
      <c r="Y5" s="9">
        <v>2468</v>
      </c>
      <c r="Z5" s="1">
        <f>SUM(B5:Y5)</f>
        <v>60314</v>
      </c>
    </row>
    <row r="6" spans="1:26" s="1" customFormat="1">
      <c r="A6" s="2"/>
      <c r="Z6" s="10">
        <f>(Z4/Z5)</f>
        <v>9.5500215538680905E-2</v>
      </c>
    </row>
    <row r="11" spans="1:26">
      <c r="A11" t="s">
        <v>32</v>
      </c>
    </row>
    <row r="12" spans="1:26">
      <c r="A12" s="1" t="s">
        <v>33</v>
      </c>
      <c r="B12" s="46" t="s">
        <v>34</v>
      </c>
      <c r="C12" s="46"/>
      <c r="D12" s="46"/>
      <c r="E12" s="46"/>
      <c r="F12" s="46" t="s">
        <v>35</v>
      </c>
      <c r="G12" s="46"/>
      <c r="H12" s="46"/>
      <c r="I12" s="4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6">
      <c r="A13" t="s">
        <v>36</v>
      </c>
    </row>
    <row r="14" spans="1:26">
      <c r="A14" t="s">
        <v>37</v>
      </c>
    </row>
    <row r="15" spans="1:26">
      <c r="A15" t="s">
        <v>4</v>
      </c>
    </row>
    <row r="16" spans="1:26">
      <c r="A16" t="s">
        <v>32</v>
      </c>
    </row>
    <row r="17" spans="1:25">
      <c r="A17" s="1" t="s">
        <v>38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>
      <c r="A18" t="s">
        <v>39</v>
      </c>
    </row>
  </sheetData>
  <mergeCells count="5">
    <mergeCell ref="B2:M2"/>
    <mergeCell ref="N2:Y2"/>
    <mergeCell ref="A1:H1"/>
    <mergeCell ref="B12:E12"/>
    <mergeCell ref="F12:I12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0"/>
  <sheetViews>
    <sheetView topLeftCell="A19" workbookViewId="0">
      <selection activeCell="E23" sqref="E23:E24"/>
    </sheetView>
  </sheetViews>
  <sheetFormatPr defaultRowHeight="11.25"/>
  <cols>
    <col min="1" max="1" width="6.7109375" style="28" customWidth="1"/>
    <col min="2" max="2" width="5.7109375" style="28" customWidth="1"/>
    <col min="3" max="3" width="5.140625" style="27" customWidth="1"/>
    <col min="4" max="4" width="5.28515625" style="27" customWidth="1"/>
    <col min="5" max="6" width="5.7109375" style="27" customWidth="1"/>
    <col min="7" max="7" width="5.85546875" style="27" customWidth="1"/>
    <col min="8" max="8" width="5.5703125" style="27" customWidth="1"/>
    <col min="9" max="11" width="5.42578125" style="27" customWidth="1"/>
    <col min="12" max="13" width="5.5703125" style="27" customWidth="1"/>
    <col min="14" max="14" width="5.42578125" style="27" customWidth="1"/>
    <col min="15" max="15" width="5" style="27" customWidth="1"/>
    <col min="16" max="16" width="5.42578125" style="27" customWidth="1"/>
    <col min="17" max="17" width="5.85546875" style="27" customWidth="1"/>
    <col min="18" max="18" width="5.5703125" style="27" customWidth="1"/>
    <col min="19" max="19" width="5.7109375" style="27" customWidth="1"/>
    <col min="20" max="20" width="5.42578125" style="27" customWidth="1"/>
    <col min="21" max="21" width="5" style="27" customWidth="1"/>
    <col min="22" max="22" width="5.42578125" style="27" customWidth="1"/>
    <col min="23" max="24" width="5.28515625" style="27" customWidth="1"/>
    <col min="25" max="26" width="5.42578125" style="27" customWidth="1"/>
    <col min="27" max="27" width="5.85546875" style="27" customWidth="1"/>
    <col min="28" max="28" width="7.28515625" style="27" customWidth="1"/>
    <col min="29" max="29" width="5.140625" style="27" customWidth="1"/>
    <col min="30" max="30" width="5.85546875" style="27" customWidth="1"/>
    <col min="31" max="31" width="5.42578125" style="27" customWidth="1"/>
    <col min="32" max="32" width="5.140625" style="27" customWidth="1"/>
    <col min="33" max="16384" width="9.140625" style="27"/>
  </cols>
  <sheetData>
    <row r="1" spans="1:32" s="11" customFormat="1" ht="24" customHeight="1">
      <c r="A1" s="48" t="s">
        <v>30</v>
      </c>
      <c r="B1" s="48"/>
    </row>
    <row r="2" spans="1:32" s="13" customFormat="1" ht="44.25" customHeight="1" thickBot="1">
      <c r="A2" s="12" t="s">
        <v>32</v>
      </c>
      <c r="C2" s="14">
        <v>39083</v>
      </c>
      <c r="D2" s="14">
        <v>39114</v>
      </c>
      <c r="E2" s="14">
        <v>39142</v>
      </c>
      <c r="F2" s="14">
        <v>39173</v>
      </c>
      <c r="G2" s="14">
        <v>39203</v>
      </c>
      <c r="H2" s="14">
        <v>39234</v>
      </c>
      <c r="I2" s="14">
        <v>39264</v>
      </c>
      <c r="J2" s="14">
        <v>39295</v>
      </c>
      <c r="K2" s="14">
        <v>39326</v>
      </c>
      <c r="L2" s="14">
        <v>39356</v>
      </c>
      <c r="M2" s="14">
        <v>39387</v>
      </c>
      <c r="N2" s="14">
        <v>39417</v>
      </c>
      <c r="O2" s="14">
        <v>39448</v>
      </c>
      <c r="P2" s="14">
        <v>39479</v>
      </c>
      <c r="Q2" s="14">
        <v>39508</v>
      </c>
      <c r="R2" s="14">
        <v>39539</v>
      </c>
      <c r="S2" s="14">
        <v>39569</v>
      </c>
      <c r="T2" s="14">
        <v>39600</v>
      </c>
      <c r="U2" s="14">
        <v>39630</v>
      </c>
      <c r="V2" s="14">
        <v>39661</v>
      </c>
      <c r="W2" s="14">
        <v>39692</v>
      </c>
      <c r="X2" s="14">
        <v>39722</v>
      </c>
      <c r="Y2" s="14">
        <v>39753</v>
      </c>
      <c r="Z2" s="14">
        <v>39783</v>
      </c>
      <c r="AA2" s="15" t="s">
        <v>4</v>
      </c>
      <c r="AB2" s="15" t="s">
        <v>7</v>
      </c>
      <c r="AC2" s="15" t="s">
        <v>17</v>
      </c>
      <c r="AD2" s="15" t="s">
        <v>27</v>
      </c>
      <c r="AE2" s="15" t="s">
        <v>28</v>
      </c>
      <c r="AF2" s="15" t="s">
        <v>15</v>
      </c>
    </row>
    <row r="3" spans="1:32" ht="15.75" customHeight="1" thickBot="1">
      <c r="A3" s="16"/>
      <c r="B3" s="17" t="s">
        <v>26</v>
      </c>
      <c r="C3" s="18">
        <v>415</v>
      </c>
      <c r="D3" s="19">
        <v>417</v>
      </c>
      <c r="E3" s="19">
        <v>428</v>
      </c>
      <c r="F3" s="19">
        <v>428</v>
      </c>
      <c r="G3" s="19">
        <v>425</v>
      </c>
      <c r="H3" s="19">
        <v>450</v>
      </c>
      <c r="I3" s="19">
        <v>465</v>
      </c>
      <c r="J3" s="19">
        <v>449</v>
      </c>
      <c r="K3" s="19">
        <v>433</v>
      </c>
      <c r="L3" s="19">
        <v>434</v>
      </c>
      <c r="M3" s="19">
        <v>434</v>
      </c>
      <c r="N3" s="20">
        <v>425</v>
      </c>
      <c r="O3" s="21">
        <v>418</v>
      </c>
      <c r="P3" s="22">
        <v>417</v>
      </c>
      <c r="Q3" s="22">
        <v>424</v>
      </c>
      <c r="R3" s="22">
        <v>418</v>
      </c>
      <c r="S3" s="22">
        <v>424</v>
      </c>
      <c r="T3" s="22">
        <v>433</v>
      </c>
      <c r="U3" s="22">
        <v>454</v>
      </c>
      <c r="V3" s="22">
        <v>465</v>
      </c>
      <c r="W3" s="22">
        <v>447</v>
      </c>
      <c r="X3" s="22">
        <v>434</v>
      </c>
      <c r="Y3" s="22">
        <v>431</v>
      </c>
      <c r="Z3" s="23">
        <v>425</v>
      </c>
      <c r="AA3" s="24">
        <f>SUM(C3:Z3)</f>
        <v>10393</v>
      </c>
      <c r="AB3" s="25">
        <f>E7</f>
        <v>0.76674364896073899</v>
      </c>
      <c r="AC3" s="26">
        <f>(AA3*AB3)</f>
        <v>7968.7667436489601</v>
      </c>
      <c r="AD3" s="50">
        <f>SUM(AC3:AC4)</f>
        <v>9194.9834103156263</v>
      </c>
    </row>
    <row r="4" spans="1:32" ht="23.25" thickBot="1">
      <c r="B4" s="17" t="s">
        <v>9</v>
      </c>
      <c r="C4" s="18">
        <v>83</v>
      </c>
      <c r="D4" s="19">
        <v>74</v>
      </c>
      <c r="E4" s="19">
        <v>63</v>
      </c>
      <c r="F4" s="19">
        <v>58</v>
      </c>
      <c r="G4" s="19">
        <v>58</v>
      </c>
      <c r="H4" s="19">
        <v>53</v>
      </c>
      <c r="I4" s="19">
        <v>45</v>
      </c>
      <c r="J4" s="19">
        <v>42</v>
      </c>
      <c r="K4" s="19">
        <v>46</v>
      </c>
      <c r="L4" s="19">
        <v>45</v>
      </c>
      <c r="M4" s="19">
        <v>50</v>
      </c>
      <c r="N4" s="20">
        <v>44</v>
      </c>
      <c r="O4" s="21">
        <v>40</v>
      </c>
      <c r="P4" s="22">
        <v>38</v>
      </c>
      <c r="Q4" s="22">
        <v>33</v>
      </c>
      <c r="R4" s="22">
        <v>27</v>
      </c>
      <c r="S4" s="22">
        <v>36</v>
      </c>
      <c r="T4" s="22">
        <v>45</v>
      </c>
      <c r="U4" s="22">
        <v>50</v>
      </c>
      <c r="V4" s="22">
        <v>57</v>
      </c>
      <c r="W4" s="22">
        <v>60</v>
      </c>
      <c r="X4" s="22">
        <v>62</v>
      </c>
      <c r="Y4" s="22">
        <v>68</v>
      </c>
      <c r="Z4" s="23">
        <v>70</v>
      </c>
      <c r="AA4" s="24">
        <f>SUM(C4:Z4)</f>
        <v>1247</v>
      </c>
      <c r="AB4" s="25">
        <f>F7</f>
        <v>0.98333333333333328</v>
      </c>
      <c r="AC4" s="26">
        <f>(AA4*AB4)</f>
        <v>1226.2166666666667</v>
      </c>
      <c r="AD4" s="50"/>
      <c r="AE4" s="26">
        <f>AC4</f>
        <v>1226.2166666666667</v>
      </c>
    </row>
    <row r="5" spans="1:32">
      <c r="AA5" s="24"/>
    </row>
    <row r="6" spans="1:32" ht="56.25">
      <c r="A6" s="12" t="s">
        <v>21</v>
      </c>
      <c r="C6" s="15" t="s">
        <v>8</v>
      </c>
      <c r="D6" s="15" t="s">
        <v>9</v>
      </c>
      <c r="E6" s="15" t="s">
        <v>10</v>
      </c>
      <c r="F6" s="15" t="s">
        <v>11</v>
      </c>
      <c r="AA6" s="24"/>
    </row>
    <row r="7" spans="1:32">
      <c r="B7" s="17" t="s">
        <v>24</v>
      </c>
      <c r="C7" s="27">
        <v>433</v>
      </c>
      <c r="D7" s="27">
        <v>120</v>
      </c>
      <c r="E7" s="54">
        <f>C8/C7</f>
        <v>0.76674364896073899</v>
      </c>
      <c r="F7" s="54">
        <f>D8/D7</f>
        <v>0.98333333333333328</v>
      </c>
      <c r="AA7" s="24"/>
    </row>
    <row r="8" spans="1:32">
      <c r="B8" s="17" t="s">
        <v>25</v>
      </c>
      <c r="C8" s="27">
        <v>332</v>
      </c>
      <c r="D8" s="27">
        <v>118</v>
      </c>
      <c r="E8" s="54"/>
      <c r="F8" s="54"/>
      <c r="AA8" s="24"/>
    </row>
    <row r="9" spans="1:32">
      <c r="E9" s="29"/>
      <c r="F9" s="29"/>
      <c r="AA9" s="24"/>
    </row>
    <row r="10" spans="1:32" s="13" customFormat="1" ht="57" thickBot="1">
      <c r="A10" s="12" t="s">
        <v>5</v>
      </c>
      <c r="C10" s="14">
        <v>39083</v>
      </c>
      <c r="D10" s="14">
        <v>39114</v>
      </c>
      <c r="E10" s="14">
        <v>39142</v>
      </c>
      <c r="F10" s="14">
        <v>39173</v>
      </c>
      <c r="G10" s="14">
        <v>39203</v>
      </c>
      <c r="H10" s="14">
        <v>39234</v>
      </c>
      <c r="I10" s="14">
        <v>39264</v>
      </c>
      <c r="J10" s="14">
        <v>39295</v>
      </c>
      <c r="K10" s="14">
        <v>39326</v>
      </c>
      <c r="L10" s="14">
        <v>39356</v>
      </c>
      <c r="M10" s="14">
        <v>39387</v>
      </c>
      <c r="N10" s="14">
        <v>39417</v>
      </c>
      <c r="O10" s="14">
        <v>39448</v>
      </c>
      <c r="P10" s="14">
        <v>39479</v>
      </c>
      <c r="Q10" s="14">
        <v>39508</v>
      </c>
      <c r="R10" s="14">
        <v>39539</v>
      </c>
      <c r="S10" s="14">
        <v>39569</v>
      </c>
      <c r="T10" s="14">
        <v>39600</v>
      </c>
      <c r="U10" s="14">
        <v>39630</v>
      </c>
      <c r="V10" s="14">
        <v>39661</v>
      </c>
      <c r="W10" s="14">
        <v>39692</v>
      </c>
      <c r="X10" s="14">
        <v>39722</v>
      </c>
      <c r="Y10" s="14">
        <v>39753</v>
      </c>
      <c r="Z10" s="14">
        <v>39783</v>
      </c>
      <c r="AA10" s="15" t="s">
        <v>4</v>
      </c>
      <c r="AB10" s="15" t="s">
        <v>7</v>
      </c>
      <c r="AC10" s="15" t="s">
        <v>17</v>
      </c>
      <c r="AD10" s="15" t="s">
        <v>27</v>
      </c>
      <c r="AE10" s="15" t="s">
        <v>14</v>
      </c>
      <c r="AF10" s="15" t="s">
        <v>15</v>
      </c>
    </row>
    <row r="11" spans="1:32" ht="23.25" thickBot="1">
      <c r="A11" s="16"/>
      <c r="B11" s="17" t="s">
        <v>26</v>
      </c>
      <c r="C11" s="18">
        <v>9812</v>
      </c>
      <c r="D11" s="19">
        <v>9767</v>
      </c>
      <c r="E11" s="19">
        <v>9759</v>
      </c>
      <c r="F11" s="19">
        <v>9837</v>
      </c>
      <c r="G11" s="19">
        <v>9941</v>
      </c>
      <c r="H11" s="19">
        <v>10211</v>
      </c>
      <c r="I11" s="19">
        <v>10366</v>
      </c>
      <c r="J11" s="19">
        <v>10220</v>
      </c>
      <c r="K11" s="19">
        <v>10048</v>
      </c>
      <c r="L11" s="19">
        <v>9901</v>
      </c>
      <c r="M11" s="19">
        <v>9883</v>
      </c>
      <c r="N11" s="20">
        <v>9766</v>
      </c>
      <c r="O11" s="21">
        <v>9909</v>
      </c>
      <c r="P11" s="22">
        <v>9885</v>
      </c>
      <c r="Q11" s="22">
        <v>9859</v>
      </c>
      <c r="R11" s="22">
        <v>9977</v>
      </c>
      <c r="S11" s="22">
        <v>10073</v>
      </c>
      <c r="T11" s="22">
        <v>10265</v>
      </c>
      <c r="U11" s="22">
        <v>10422</v>
      </c>
      <c r="V11" s="22">
        <v>10267</v>
      </c>
      <c r="W11" s="22">
        <v>10038</v>
      </c>
      <c r="X11" s="22">
        <v>10144</v>
      </c>
      <c r="Y11" s="22">
        <v>10055</v>
      </c>
      <c r="Z11" s="23">
        <v>9929</v>
      </c>
      <c r="AA11" s="24">
        <f>SUM(C11:Z11)</f>
        <v>240334</v>
      </c>
      <c r="AB11" s="25">
        <f>E15</f>
        <v>7.2015303251941037E-3</v>
      </c>
      <c r="AC11" s="26">
        <f>(AA11*AB11)</f>
        <v>1730.7725891751998</v>
      </c>
      <c r="AD11" s="50">
        <f>SUM(AC11:AC12)</f>
        <v>1849.6592288513132</v>
      </c>
    </row>
    <row r="12" spans="1:32" ht="23.25" thickBot="1">
      <c r="B12" s="17" t="s">
        <v>9</v>
      </c>
      <c r="C12" s="18">
        <v>296</v>
      </c>
      <c r="D12" s="19">
        <v>317</v>
      </c>
      <c r="E12" s="19">
        <v>279</v>
      </c>
      <c r="F12" s="19">
        <v>235</v>
      </c>
      <c r="G12" s="19">
        <v>229</v>
      </c>
      <c r="H12" s="19">
        <v>225</v>
      </c>
      <c r="I12" s="19">
        <v>229</v>
      </c>
      <c r="J12" s="19">
        <v>218</v>
      </c>
      <c r="K12" s="19">
        <v>225</v>
      </c>
      <c r="L12" s="19">
        <v>208</v>
      </c>
      <c r="M12" s="19">
        <v>219</v>
      </c>
      <c r="N12" s="20">
        <v>251</v>
      </c>
      <c r="O12" s="21">
        <v>251</v>
      </c>
      <c r="P12" s="22">
        <v>253</v>
      </c>
      <c r="Q12" s="22">
        <v>252</v>
      </c>
      <c r="R12" s="22">
        <v>199</v>
      </c>
      <c r="S12" s="22">
        <v>232</v>
      </c>
      <c r="T12" s="22">
        <v>248</v>
      </c>
      <c r="U12" s="22">
        <v>238</v>
      </c>
      <c r="V12" s="22">
        <v>237</v>
      </c>
      <c r="W12" s="22">
        <v>241</v>
      </c>
      <c r="X12" s="22">
        <v>234</v>
      </c>
      <c r="Y12" s="22">
        <v>260</v>
      </c>
      <c r="Z12" s="23">
        <v>297</v>
      </c>
      <c r="AA12" s="24">
        <f>SUM(C12:Z12)</f>
        <v>5873</v>
      </c>
      <c r="AB12" s="25">
        <f>F15</f>
        <v>2.0242914979757085E-2</v>
      </c>
      <c r="AC12" s="26">
        <f>(AA12*AB12)</f>
        <v>118.88663967611336</v>
      </c>
      <c r="AD12" s="50"/>
      <c r="AE12" s="26">
        <f>AC12</f>
        <v>118.88663967611336</v>
      </c>
    </row>
    <row r="13" spans="1:32">
      <c r="AA13" s="24"/>
    </row>
    <row r="14" spans="1:32" ht="56.25">
      <c r="A14" s="12" t="s">
        <v>22</v>
      </c>
      <c r="C14" s="15" t="s">
        <v>8</v>
      </c>
      <c r="D14" s="15" t="s">
        <v>9</v>
      </c>
      <c r="E14" s="15" t="s">
        <v>10</v>
      </c>
      <c r="F14" s="15" t="s">
        <v>11</v>
      </c>
      <c r="AA14" s="24"/>
    </row>
    <row r="15" spans="1:32">
      <c r="B15" s="17" t="s">
        <v>24</v>
      </c>
      <c r="C15" s="28">
        <v>8887</v>
      </c>
      <c r="D15" s="28">
        <v>247</v>
      </c>
      <c r="E15" s="52">
        <f>C16/C15</f>
        <v>7.2015303251941037E-3</v>
      </c>
      <c r="F15" s="52">
        <f>D16/D15</f>
        <v>2.0242914979757085E-2</v>
      </c>
      <c r="AA15" s="24"/>
    </row>
    <row r="16" spans="1:32">
      <c r="B16" s="17" t="s">
        <v>25</v>
      </c>
      <c r="C16" s="28">
        <v>64</v>
      </c>
      <c r="D16" s="28">
        <v>5</v>
      </c>
      <c r="E16" s="52"/>
      <c r="F16" s="52"/>
      <c r="AA16" s="24"/>
    </row>
    <row r="17" spans="1:32">
      <c r="C17" s="28"/>
      <c r="D17" s="28"/>
      <c r="E17" s="30"/>
      <c r="F17" s="30"/>
      <c r="AA17" s="24"/>
    </row>
    <row r="18" spans="1:32" s="13" customFormat="1" ht="57" thickBot="1">
      <c r="A18" s="12" t="s">
        <v>6</v>
      </c>
      <c r="C18" s="14">
        <v>39083</v>
      </c>
      <c r="D18" s="14">
        <v>39114</v>
      </c>
      <c r="E18" s="14">
        <v>39142</v>
      </c>
      <c r="F18" s="14">
        <v>39173</v>
      </c>
      <c r="G18" s="14">
        <v>39203</v>
      </c>
      <c r="H18" s="14">
        <v>39234</v>
      </c>
      <c r="I18" s="14">
        <v>39264</v>
      </c>
      <c r="J18" s="14">
        <v>39295</v>
      </c>
      <c r="K18" s="14">
        <v>39326</v>
      </c>
      <c r="L18" s="14">
        <v>39356</v>
      </c>
      <c r="M18" s="14">
        <v>39387</v>
      </c>
      <c r="N18" s="14">
        <v>39417</v>
      </c>
      <c r="O18" s="14">
        <v>39448</v>
      </c>
      <c r="P18" s="14">
        <v>39479</v>
      </c>
      <c r="Q18" s="14">
        <v>39508</v>
      </c>
      <c r="R18" s="14">
        <v>39539</v>
      </c>
      <c r="S18" s="14">
        <v>39569</v>
      </c>
      <c r="T18" s="14">
        <v>39600</v>
      </c>
      <c r="U18" s="14">
        <v>39630</v>
      </c>
      <c r="V18" s="14">
        <v>39661</v>
      </c>
      <c r="W18" s="14">
        <v>39692</v>
      </c>
      <c r="X18" s="14">
        <v>39722</v>
      </c>
      <c r="Y18" s="14">
        <v>39753</v>
      </c>
      <c r="Z18" s="14">
        <v>39783</v>
      </c>
      <c r="AA18" s="15" t="s">
        <v>4</v>
      </c>
      <c r="AB18" s="15" t="s">
        <v>7</v>
      </c>
      <c r="AC18" s="15" t="s">
        <v>17</v>
      </c>
      <c r="AD18" s="15" t="s">
        <v>27</v>
      </c>
      <c r="AE18" s="15" t="s">
        <v>14</v>
      </c>
      <c r="AF18" s="15" t="s">
        <v>15</v>
      </c>
    </row>
    <row r="19" spans="1:32" ht="23.25" thickBot="1">
      <c r="A19" s="16"/>
      <c r="B19" s="17" t="s">
        <v>26</v>
      </c>
      <c r="C19" s="18">
        <v>669</v>
      </c>
      <c r="D19" s="19">
        <v>686</v>
      </c>
      <c r="E19" s="19">
        <v>701</v>
      </c>
      <c r="F19" s="19">
        <v>693</v>
      </c>
      <c r="G19" s="19">
        <v>707</v>
      </c>
      <c r="H19" s="19">
        <v>766</v>
      </c>
      <c r="I19" s="19">
        <v>772</v>
      </c>
      <c r="J19" s="19">
        <v>726</v>
      </c>
      <c r="K19" s="19">
        <v>711</v>
      </c>
      <c r="L19" s="19">
        <v>697</v>
      </c>
      <c r="M19" s="19">
        <v>685</v>
      </c>
      <c r="N19" s="20">
        <v>680</v>
      </c>
      <c r="O19" s="21">
        <v>674</v>
      </c>
      <c r="P19" s="22">
        <v>662</v>
      </c>
      <c r="Q19" s="22">
        <v>692</v>
      </c>
      <c r="R19" s="22">
        <v>690</v>
      </c>
      <c r="S19" s="22">
        <v>716</v>
      </c>
      <c r="T19" s="22">
        <v>747</v>
      </c>
      <c r="U19" s="22">
        <v>768</v>
      </c>
      <c r="V19" s="22">
        <v>734</v>
      </c>
      <c r="W19" s="22">
        <v>729</v>
      </c>
      <c r="X19" s="22">
        <v>732</v>
      </c>
      <c r="Y19" s="22">
        <v>734</v>
      </c>
      <c r="Z19" s="23">
        <v>718</v>
      </c>
      <c r="AA19" s="24">
        <f>SUM(C19:Z19)</f>
        <v>17089</v>
      </c>
      <c r="AB19" s="25">
        <f>E23</f>
        <v>7.7411167512690351E-2</v>
      </c>
      <c r="AC19" s="26">
        <f>(AA19*AB19)</f>
        <v>1322.8794416243654</v>
      </c>
      <c r="AD19" s="50">
        <f>SUM(AC19:AC20)</f>
        <v>1458.6294416243654</v>
      </c>
    </row>
    <row r="20" spans="1:32" ht="23.25" thickBot="1">
      <c r="B20" s="17" t="s">
        <v>9</v>
      </c>
      <c r="C20" s="18">
        <v>31</v>
      </c>
      <c r="D20" s="19">
        <v>32</v>
      </c>
      <c r="E20" s="19">
        <v>30</v>
      </c>
      <c r="F20" s="19">
        <v>23</v>
      </c>
      <c r="G20" s="19">
        <v>25</v>
      </c>
      <c r="H20" s="19">
        <v>26</v>
      </c>
      <c r="I20" s="19">
        <v>26</v>
      </c>
      <c r="J20" s="19">
        <v>24</v>
      </c>
      <c r="K20" s="19">
        <v>20</v>
      </c>
      <c r="L20" s="19">
        <v>19</v>
      </c>
      <c r="M20" s="19">
        <v>19</v>
      </c>
      <c r="N20" s="20">
        <v>19</v>
      </c>
      <c r="O20" s="21">
        <v>22</v>
      </c>
      <c r="P20" s="22">
        <v>18</v>
      </c>
      <c r="Q20" s="22">
        <v>16</v>
      </c>
      <c r="R20" s="22">
        <v>15</v>
      </c>
      <c r="S20" s="22">
        <v>22</v>
      </c>
      <c r="T20" s="22">
        <v>20</v>
      </c>
      <c r="U20" s="22">
        <v>21</v>
      </c>
      <c r="V20" s="22">
        <v>24</v>
      </c>
      <c r="W20" s="22">
        <v>24</v>
      </c>
      <c r="X20" s="22">
        <v>21</v>
      </c>
      <c r="Y20" s="22">
        <v>22</v>
      </c>
      <c r="Z20" s="23">
        <v>24</v>
      </c>
      <c r="AA20" s="24">
        <f>SUM(C20:Z20)</f>
        <v>543</v>
      </c>
      <c r="AB20" s="25">
        <f>F23</f>
        <v>0.25</v>
      </c>
      <c r="AC20" s="26">
        <f>(AA20*AB20)</f>
        <v>135.75</v>
      </c>
      <c r="AD20" s="50"/>
      <c r="AE20" s="26">
        <f>AC20</f>
        <v>135.75</v>
      </c>
    </row>
    <row r="21" spans="1:32">
      <c r="AA21" s="24"/>
    </row>
    <row r="22" spans="1:32" ht="56.25">
      <c r="A22" s="12" t="s">
        <v>23</v>
      </c>
      <c r="C22" s="15" t="s">
        <v>8</v>
      </c>
      <c r="D22" s="15" t="s">
        <v>9</v>
      </c>
      <c r="E22" s="15" t="s">
        <v>10</v>
      </c>
      <c r="F22" s="15" t="s">
        <v>11</v>
      </c>
      <c r="AA22" s="24"/>
    </row>
    <row r="23" spans="1:32">
      <c r="B23" s="17" t="s">
        <v>24</v>
      </c>
      <c r="C23" s="28">
        <v>788</v>
      </c>
      <c r="D23" s="28">
        <v>12</v>
      </c>
      <c r="E23" s="52">
        <f>C24/C23</f>
        <v>7.7411167512690351E-2</v>
      </c>
      <c r="F23" s="52">
        <f>D24/D23</f>
        <v>0.25</v>
      </c>
      <c r="AA23" s="24"/>
    </row>
    <row r="24" spans="1:32">
      <c r="B24" s="17" t="s">
        <v>25</v>
      </c>
      <c r="C24" s="28">
        <v>61</v>
      </c>
      <c r="D24" s="28">
        <v>3</v>
      </c>
      <c r="E24" s="52"/>
      <c r="F24" s="52"/>
      <c r="AA24" s="24"/>
    </row>
    <row r="25" spans="1:32">
      <c r="E25" s="31"/>
      <c r="F25" s="31"/>
      <c r="AA25" s="24"/>
    </row>
    <row r="26" spans="1:32">
      <c r="E26" s="31"/>
      <c r="F26" s="31"/>
      <c r="AA26" s="32" t="s">
        <v>4</v>
      </c>
      <c r="AB26" s="33"/>
      <c r="AC26" s="33"/>
      <c r="AD26" s="34">
        <f>SUM(AD3:AD20)</f>
        <v>12503.272080791305</v>
      </c>
      <c r="AE26" s="34">
        <f>SUM(AE3:AE20)</f>
        <v>1480.8533063427801</v>
      </c>
      <c r="AF26" s="35">
        <f>AE26/AD26</f>
        <v>0.11843726160432878</v>
      </c>
    </row>
    <row r="27" spans="1:32">
      <c r="AA27" s="24"/>
    </row>
    <row r="28" spans="1:32" s="36" customFormat="1" ht="22.5" customHeight="1">
      <c r="A28" s="49" t="s">
        <v>31</v>
      </c>
      <c r="B28" s="49"/>
      <c r="AA28" s="37"/>
    </row>
    <row r="29" spans="1:32" ht="57" thickBot="1">
      <c r="A29" s="38" t="s">
        <v>0</v>
      </c>
      <c r="B29" s="13"/>
      <c r="C29" s="39">
        <v>39083</v>
      </c>
      <c r="D29" s="39">
        <v>39114</v>
      </c>
      <c r="E29" s="39">
        <v>39142</v>
      </c>
      <c r="F29" s="39">
        <v>39173</v>
      </c>
      <c r="G29" s="39">
        <v>39203</v>
      </c>
      <c r="H29" s="39">
        <v>39234</v>
      </c>
      <c r="I29" s="39">
        <v>39264</v>
      </c>
      <c r="J29" s="39">
        <v>39295</v>
      </c>
      <c r="K29" s="39">
        <v>39326</v>
      </c>
      <c r="L29" s="39">
        <v>39356</v>
      </c>
      <c r="M29" s="39">
        <v>39387</v>
      </c>
      <c r="N29" s="39">
        <v>39417</v>
      </c>
      <c r="O29" s="39">
        <v>39448</v>
      </c>
      <c r="P29" s="39">
        <v>39479</v>
      </c>
      <c r="Q29" s="39">
        <v>39508</v>
      </c>
      <c r="R29" s="39">
        <v>39539</v>
      </c>
      <c r="S29" s="39">
        <v>39569</v>
      </c>
      <c r="T29" s="39">
        <v>39600</v>
      </c>
      <c r="U29" s="39">
        <v>39630</v>
      </c>
      <c r="V29" s="39">
        <v>39661</v>
      </c>
      <c r="W29" s="39">
        <v>39692</v>
      </c>
      <c r="X29" s="39">
        <v>39722</v>
      </c>
      <c r="Y29" s="39">
        <v>39753</v>
      </c>
      <c r="Z29" s="39">
        <v>39783</v>
      </c>
      <c r="AA29" s="40" t="s">
        <v>4</v>
      </c>
      <c r="AB29" s="40" t="s">
        <v>7</v>
      </c>
      <c r="AC29" s="40" t="s">
        <v>17</v>
      </c>
      <c r="AD29" s="40" t="s">
        <v>27</v>
      </c>
      <c r="AE29" s="40" t="s">
        <v>14</v>
      </c>
      <c r="AF29" s="40" t="s">
        <v>15</v>
      </c>
    </row>
    <row r="30" spans="1:32" ht="23.25" thickBot="1">
      <c r="A30" s="16"/>
      <c r="B30" s="41" t="s">
        <v>26</v>
      </c>
      <c r="C30" s="18">
        <v>1321</v>
      </c>
      <c r="D30" s="19">
        <v>1319</v>
      </c>
      <c r="E30" s="19">
        <v>1346</v>
      </c>
      <c r="F30" s="19">
        <v>1316</v>
      </c>
      <c r="G30" s="19">
        <v>1311</v>
      </c>
      <c r="H30" s="19">
        <v>1325</v>
      </c>
      <c r="I30" s="19">
        <v>1361</v>
      </c>
      <c r="J30" s="19">
        <v>1357</v>
      </c>
      <c r="K30" s="19">
        <v>1342</v>
      </c>
      <c r="L30" s="19">
        <v>1327</v>
      </c>
      <c r="M30" s="19">
        <v>1304</v>
      </c>
      <c r="N30" s="20">
        <v>1313</v>
      </c>
      <c r="O30" s="21">
        <v>1262</v>
      </c>
      <c r="P30" s="22">
        <v>1255</v>
      </c>
      <c r="Q30" s="22">
        <v>1278</v>
      </c>
      <c r="R30" s="22">
        <v>1297</v>
      </c>
      <c r="S30" s="22">
        <v>1279</v>
      </c>
      <c r="T30" s="22">
        <v>1307</v>
      </c>
      <c r="U30" s="22">
        <v>1313</v>
      </c>
      <c r="V30" s="22">
        <v>1332</v>
      </c>
      <c r="W30" s="22">
        <v>1345</v>
      </c>
      <c r="X30" s="22">
        <v>1357</v>
      </c>
      <c r="Y30" s="22">
        <v>1358</v>
      </c>
      <c r="Z30" s="23">
        <v>1348</v>
      </c>
      <c r="AA30" s="24">
        <f>SUM(B30:Z30)</f>
        <v>31673</v>
      </c>
      <c r="AB30" s="42">
        <f>E34</f>
        <v>0.2148626817447496</v>
      </c>
      <c r="AC30" s="26">
        <f>(AA30*AB30)</f>
        <v>6805.3457189014543</v>
      </c>
      <c r="AD30" s="50">
        <f>SUM(AC30:AC31)</f>
        <v>7850.2087326000847</v>
      </c>
    </row>
    <row r="31" spans="1:32" ht="23.25" thickBot="1">
      <c r="B31" s="41" t="s">
        <v>9</v>
      </c>
      <c r="C31" s="18">
        <v>76</v>
      </c>
      <c r="D31" s="19">
        <v>67</v>
      </c>
      <c r="E31" s="19">
        <v>60</v>
      </c>
      <c r="F31" s="19">
        <v>62</v>
      </c>
      <c r="G31" s="19">
        <v>61</v>
      </c>
      <c r="H31" s="19">
        <v>53</v>
      </c>
      <c r="I31" s="19">
        <v>57</v>
      </c>
      <c r="J31" s="19">
        <v>55</v>
      </c>
      <c r="K31" s="19">
        <v>52</v>
      </c>
      <c r="L31" s="19">
        <v>49</v>
      </c>
      <c r="M31" s="19">
        <v>52</v>
      </c>
      <c r="N31" s="20">
        <v>46</v>
      </c>
      <c r="O31" s="21">
        <v>52</v>
      </c>
      <c r="P31" s="22">
        <v>48</v>
      </c>
      <c r="Q31" s="22">
        <v>43</v>
      </c>
      <c r="R31" s="22">
        <v>36</v>
      </c>
      <c r="S31" s="22">
        <v>47</v>
      </c>
      <c r="T31" s="22">
        <v>48</v>
      </c>
      <c r="U31" s="22">
        <v>49</v>
      </c>
      <c r="V31" s="22">
        <v>60</v>
      </c>
      <c r="W31" s="22">
        <v>63</v>
      </c>
      <c r="X31" s="22">
        <v>69</v>
      </c>
      <c r="Y31" s="22">
        <v>71</v>
      </c>
      <c r="Z31" s="23">
        <v>74</v>
      </c>
      <c r="AA31" s="24">
        <f>SUM(B31:Z31)</f>
        <v>1350</v>
      </c>
      <c r="AB31" s="42">
        <f>F34</f>
        <v>0.77397260273972601</v>
      </c>
      <c r="AC31" s="26">
        <f>(AA31*AB31)</f>
        <v>1044.8630136986301</v>
      </c>
      <c r="AD31" s="51"/>
      <c r="AE31" s="26">
        <f>AC31</f>
        <v>1044.8630136986301</v>
      </c>
    </row>
    <row r="33" spans="1:32" ht="56.25">
      <c r="A33" s="38" t="s">
        <v>20</v>
      </c>
      <c r="C33" s="40" t="s">
        <v>8</v>
      </c>
      <c r="D33" s="40" t="s">
        <v>9</v>
      </c>
      <c r="E33" s="40" t="s">
        <v>10</v>
      </c>
      <c r="F33" s="40" t="s">
        <v>11</v>
      </c>
    </row>
    <row r="34" spans="1:32">
      <c r="B34" s="41" t="s">
        <v>24</v>
      </c>
      <c r="C34" s="27">
        <v>1238</v>
      </c>
      <c r="D34" s="27">
        <v>266</v>
      </c>
      <c r="E34" s="53">
        <f>D34/C34</f>
        <v>0.2148626817447496</v>
      </c>
      <c r="F34" s="53">
        <f>D35/C35</f>
        <v>0.77397260273972601</v>
      </c>
    </row>
    <row r="35" spans="1:32">
      <c r="B35" s="41" t="s">
        <v>25</v>
      </c>
      <c r="C35" s="27">
        <v>146</v>
      </c>
      <c r="D35" s="27">
        <v>113</v>
      </c>
      <c r="E35" s="53"/>
      <c r="F35" s="53"/>
    </row>
    <row r="37" spans="1:32" s="13" customFormat="1" ht="32.25" customHeight="1" thickBot="1">
      <c r="A37" s="38" t="s">
        <v>1</v>
      </c>
      <c r="C37" s="39">
        <v>39083</v>
      </c>
      <c r="D37" s="39">
        <v>39114</v>
      </c>
      <c r="E37" s="39">
        <v>39142</v>
      </c>
      <c r="F37" s="39">
        <v>39173</v>
      </c>
      <c r="G37" s="39">
        <v>39203</v>
      </c>
      <c r="H37" s="39">
        <v>39234</v>
      </c>
      <c r="I37" s="39">
        <v>39264</v>
      </c>
      <c r="J37" s="39">
        <v>39295</v>
      </c>
      <c r="K37" s="39">
        <v>39326</v>
      </c>
      <c r="L37" s="39">
        <v>39356</v>
      </c>
      <c r="M37" s="39">
        <v>39387</v>
      </c>
      <c r="N37" s="39">
        <v>39417</v>
      </c>
      <c r="O37" s="39">
        <v>39448</v>
      </c>
      <c r="P37" s="39">
        <v>39479</v>
      </c>
      <c r="Q37" s="39">
        <v>39508</v>
      </c>
      <c r="R37" s="39">
        <v>39539</v>
      </c>
      <c r="S37" s="39">
        <v>39569</v>
      </c>
      <c r="T37" s="39">
        <v>39600</v>
      </c>
      <c r="U37" s="39">
        <v>39630</v>
      </c>
      <c r="V37" s="39">
        <v>39661</v>
      </c>
      <c r="W37" s="39">
        <v>39692</v>
      </c>
      <c r="X37" s="39">
        <v>39722</v>
      </c>
      <c r="Y37" s="39">
        <v>39753</v>
      </c>
      <c r="Z37" s="39">
        <v>39783</v>
      </c>
      <c r="AA37" s="40" t="s">
        <v>4</v>
      </c>
      <c r="AB37" s="40" t="s">
        <v>7</v>
      </c>
      <c r="AC37" s="40" t="s">
        <v>17</v>
      </c>
      <c r="AD37" s="40" t="s">
        <v>27</v>
      </c>
      <c r="AE37" s="40" t="s">
        <v>14</v>
      </c>
      <c r="AF37" s="40" t="s">
        <v>15</v>
      </c>
    </row>
    <row r="38" spans="1:32" ht="23.25" thickBot="1">
      <c r="A38" s="16"/>
      <c r="B38" s="41" t="s">
        <v>26</v>
      </c>
      <c r="C38" s="18">
        <v>955</v>
      </c>
      <c r="D38" s="19">
        <v>967</v>
      </c>
      <c r="E38" s="19">
        <v>1002</v>
      </c>
      <c r="F38" s="19">
        <v>1032</v>
      </c>
      <c r="G38" s="19">
        <v>1168</v>
      </c>
      <c r="H38" s="19">
        <v>1376</v>
      </c>
      <c r="I38" s="19">
        <v>1364</v>
      </c>
      <c r="J38" s="19">
        <v>1344</v>
      </c>
      <c r="K38" s="19">
        <v>1229</v>
      </c>
      <c r="L38" s="19">
        <v>1177</v>
      </c>
      <c r="M38" s="19">
        <v>1045</v>
      </c>
      <c r="N38" s="20">
        <v>1006</v>
      </c>
      <c r="O38" s="21">
        <v>988</v>
      </c>
      <c r="P38" s="22">
        <v>977</v>
      </c>
      <c r="Q38" s="22">
        <v>993</v>
      </c>
      <c r="R38" s="22">
        <v>1016</v>
      </c>
      <c r="S38" s="22">
        <v>1187</v>
      </c>
      <c r="T38" s="22">
        <v>1358</v>
      </c>
      <c r="U38" s="22">
        <v>1390</v>
      </c>
      <c r="V38" s="22">
        <v>1374</v>
      </c>
      <c r="W38" s="22">
        <v>1261</v>
      </c>
      <c r="X38" s="22">
        <v>1161</v>
      </c>
      <c r="Y38" s="22">
        <v>1096</v>
      </c>
      <c r="Z38" s="23">
        <v>1047</v>
      </c>
      <c r="AA38" s="24">
        <f>SUM(B38:Z38)</f>
        <v>27513</v>
      </c>
      <c r="AB38" s="42">
        <f>E42</f>
        <v>0.31413612565445026</v>
      </c>
      <c r="AC38" s="26">
        <f>(AA38*AB38)</f>
        <v>8642.8272251308899</v>
      </c>
      <c r="AD38" s="50">
        <f>SUM(AC38:AC39)</f>
        <v>10211.984528501676</v>
      </c>
    </row>
    <row r="39" spans="1:32" ht="23.25" thickBot="1">
      <c r="B39" s="41" t="s">
        <v>9</v>
      </c>
      <c r="C39" s="18">
        <v>95</v>
      </c>
      <c r="D39" s="19">
        <v>89</v>
      </c>
      <c r="E39" s="19">
        <v>78</v>
      </c>
      <c r="F39" s="19">
        <v>69</v>
      </c>
      <c r="G39" s="19">
        <v>63</v>
      </c>
      <c r="H39" s="19">
        <v>53</v>
      </c>
      <c r="I39" s="19">
        <v>57</v>
      </c>
      <c r="J39" s="19">
        <v>47</v>
      </c>
      <c r="K39" s="19">
        <v>46</v>
      </c>
      <c r="L39" s="19">
        <v>45</v>
      </c>
      <c r="M39" s="19">
        <v>70</v>
      </c>
      <c r="N39" s="20">
        <v>81</v>
      </c>
      <c r="O39" s="21">
        <v>77</v>
      </c>
      <c r="P39" s="22">
        <v>84</v>
      </c>
      <c r="Q39" s="22">
        <v>77</v>
      </c>
      <c r="R39" s="22">
        <v>55</v>
      </c>
      <c r="S39" s="22">
        <v>53</v>
      </c>
      <c r="T39" s="22">
        <v>55</v>
      </c>
      <c r="U39" s="22">
        <v>57</v>
      </c>
      <c r="V39" s="22">
        <v>65</v>
      </c>
      <c r="W39" s="22">
        <v>60</v>
      </c>
      <c r="X39" s="22">
        <v>77</v>
      </c>
      <c r="Y39" s="22">
        <v>90</v>
      </c>
      <c r="Z39" s="23">
        <v>100</v>
      </c>
      <c r="AA39" s="24">
        <f>SUM(B39:Z39)</f>
        <v>1643</v>
      </c>
      <c r="AB39" s="42">
        <f>F42</f>
        <v>0.9550561797752809</v>
      </c>
      <c r="AC39" s="26">
        <f>(AA39*AB39)</f>
        <v>1569.1573033707866</v>
      </c>
      <c r="AD39" s="51"/>
      <c r="AE39" s="26">
        <f>AC39</f>
        <v>1569.1573033707866</v>
      </c>
    </row>
    <row r="41" spans="1:32" ht="56.25">
      <c r="A41" s="38" t="s">
        <v>19</v>
      </c>
      <c r="C41" s="40" t="s">
        <v>8</v>
      </c>
      <c r="D41" s="40" t="s">
        <v>9</v>
      </c>
      <c r="E41" s="40" t="s">
        <v>10</v>
      </c>
      <c r="F41" s="40" t="s">
        <v>11</v>
      </c>
    </row>
    <row r="42" spans="1:32">
      <c r="B42" s="41" t="s">
        <v>24</v>
      </c>
      <c r="C42" s="27">
        <v>955</v>
      </c>
      <c r="D42" s="27">
        <v>178</v>
      </c>
      <c r="E42" s="53">
        <f>C43/C42</f>
        <v>0.31413612565445026</v>
      </c>
      <c r="F42" s="53">
        <f>D43/D42</f>
        <v>0.9550561797752809</v>
      </c>
    </row>
    <row r="43" spans="1:32">
      <c r="B43" s="41" t="s">
        <v>25</v>
      </c>
      <c r="C43" s="27">
        <v>300</v>
      </c>
      <c r="D43" s="27">
        <v>170</v>
      </c>
      <c r="E43" s="53"/>
      <c r="F43" s="53"/>
    </row>
    <row r="45" spans="1:32" s="13" customFormat="1" ht="33" customHeight="1" thickBot="1">
      <c r="A45" s="38" t="s">
        <v>12</v>
      </c>
      <c r="C45" s="39">
        <v>39083</v>
      </c>
      <c r="D45" s="39">
        <v>39114</v>
      </c>
      <c r="E45" s="39">
        <v>39142</v>
      </c>
      <c r="F45" s="39">
        <v>39173</v>
      </c>
      <c r="G45" s="39">
        <v>39203</v>
      </c>
      <c r="H45" s="39">
        <v>39234</v>
      </c>
      <c r="I45" s="39">
        <v>39264</v>
      </c>
      <c r="J45" s="39">
        <v>39295</v>
      </c>
      <c r="K45" s="39">
        <v>39326</v>
      </c>
      <c r="L45" s="39">
        <v>39356</v>
      </c>
      <c r="M45" s="39">
        <v>39387</v>
      </c>
      <c r="N45" s="39">
        <v>39417</v>
      </c>
      <c r="O45" s="39">
        <v>39448</v>
      </c>
      <c r="P45" s="39">
        <v>39479</v>
      </c>
      <c r="Q45" s="39">
        <v>39508</v>
      </c>
      <c r="R45" s="39">
        <v>39539</v>
      </c>
      <c r="S45" s="39">
        <v>39569</v>
      </c>
      <c r="T45" s="39">
        <v>39600</v>
      </c>
      <c r="U45" s="39">
        <v>39630</v>
      </c>
      <c r="V45" s="39">
        <v>39661</v>
      </c>
      <c r="W45" s="39">
        <v>39692</v>
      </c>
      <c r="X45" s="39">
        <v>39722</v>
      </c>
      <c r="Y45" s="39">
        <v>39753</v>
      </c>
      <c r="Z45" s="39">
        <v>39783</v>
      </c>
      <c r="AA45" s="40" t="s">
        <v>4</v>
      </c>
      <c r="AB45" s="40" t="s">
        <v>7</v>
      </c>
      <c r="AC45" s="40" t="s">
        <v>17</v>
      </c>
      <c r="AD45" s="40" t="s">
        <v>27</v>
      </c>
      <c r="AE45" s="40" t="s">
        <v>14</v>
      </c>
      <c r="AF45" s="40" t="s">
        <v>15</v>
      </c>
    </row>
    <row r="46" spans="1:32" ht="23.25" thickBot="1">
      <c r="A46" s="16"/>
      <c r="B46" s="41" t="s">
        <v>26</v>
      </c>
      <c r="C46" s="18">
        <v>3498</v>
      </c>
      <c r="D46" s="19">
        <v>3528</v>
      </c>
      <c r="E46" s="19">
        <v>3560</v>
      </c>
      <c r="F46" s="19">
        <v>3551</v>
      </c>
      <c r="G46" s="19">
        <v>3521</v>
      </c>
      <c r="H46" s="19">
        <v>3424</v>
      </c>
      <c r="I46" s="19">
        <v>3393</v>
      </c>
      <c r="J46" s="19">
        <v>3447</v>
      </c>
      <c r="K46" s="19">
        <v>3441</v>
      </c>
      <c r="L46" s="19">
        <v>3487</v>
      </c>
      <c r="M46" s="19">
        <v>3541</v>
      </c>
      <c r="N46" s="20">
        <v>3479</v>
      </c>
      <c r="O46" s="21">
        <v>3531</v>
      </c>
      <c r="P46" s="22">
        <v>3571</v>
      </c>
      <c r="Q46" s="22">
        <v>3547</v>
      </c>
      <c r="R46" s="22">
        <v>3516</v>
      </c>
      <c r="S46" s="22">
        <v>3433</v>
      </c>
      <c r="T46" s="22">
        <v>3346</v>
      </c>
      <c r="U46" s="22">
        <v>3402</v>
      </c>
      <c r="V46" s="22">
        <v>3469</v>
      </c>
      <c r="W46" s="22">
        <v>3443</v>
      </c>
      <c r="X46" s="22">
        <v>3459</v>
      </c>
      <c r="Y46" s="22">
        <v>3438</v>
      </c>
      <c r="Z46" s="23">
        <v>3435</v>
      </c>
      <c r="AA46" s="24">
        <f>SUM(B46:Z46)</f>
        <v>83460</v>
      </c>
      <c r="AB46" s="27" t="s">
        <v>13</v>
      </c>
      <c r="AC46" s="27">
        <f>AA46</f>
        <v>83460</v>
      </c>
      <c r="AD46" s="51">
        <f>SUM(AC46:AC47)</f>
        <v>90965</v>
      </c>
    </row>
    <row r="47" spans="1:32" ht="23.25" thickBot="1">
      <c r="B47" s="41" t="s">
        <v>9</v>
      </c>
      <c r="C47" s="18">
        <v>275</v>
      </c>
      <c r="D47" s="19">
        <v>266</v>
      </c>
      <c r="E47" s="19">
        <v>244</v>
      </c>
      <c r="F47" s="19">
        <v>240</v>
      </c>
      <c r="G47" s="19">
        <v>271</v>
      </c>
      <c r="H47" s="19">
        <v>382</v>
      </c>
      <c r="I47" s="19">
        <v>430</v>
      </c>
      <c r="J47" s="19">
        <v>466</v>
      </c>
      <c r="K47" s="19">
        <v>295</v>
      </c>
      <c r="L47" s="19">
        <v>268</v>
      </c>
      <c r="M47" s="19">
        <v>288</v>
      </c>
      <c r="N47" s="20">
        <v>250</v>
      </c>
      <c r="O47" s="21">
        <v>229</v>
      </c>
      <c r="P47" s="22">
        <v>216</v>
      </c>
      <c r="Q47" s="22">
        <v>232</v>
      </c>
      <c r="R47" s="22">
        <v>204</v>
      </c>
      <c r="S47" s="22">
        <v>237</v>
      </c>
      <c r="T47" s="22">
        <v>338</v>
      </c>
      <c r="U47" s="22">
        <v>480</v>
      </c>
      <c r="V47" s="22">
        <v>551</v>
      </c>
      <c r="W47" s="22">
        <v>316</v>
      </c>
      <c r="X47" s="22">
        <v>340</v>
      </c>
      <c r="Y47" s="22">
        <v>361</v>
      </c>
      <c r="Z47" s="23">
        <v>326</v>
      </c>
      <c r="AA47" s="24">
        <f>SUM(B47:Z47)</f>
        <v>7505</v>
      </c>
      <c r="AB47" s="27" t="s">
        <v>13</v>
      </c>
      <c r="AC47" s="27">
        <f>AA47</f>
        <v>7505</v>
      </c>
      <c r="AD47" s="51"/>
      <c r="AE47" s="27">
        <f>AA47</f>
        <v>7505</v>
      </c>
    </row>
    <row r="49" spans="1:32" ht="43.5" customHeight="1">
      <c r="A49" s="38" t="s">
        <v>18</v>
      </c>
      <c r="B49" s="47" t="s">
        <v>16</v>
      </c>
      <c r="C49" s="47"/>
      <c r="D49" s="47"/>
      <c r="E49" s="43"/>
      <c r="F49" s="43"/>
    </row>
    <row r="50" spans="1:32">
      <c r="AA50" s="32" t="s">
        <v>4</v>
      </c>
      <c r="AB50" s="32"/>
      <c r="AC50" s="32"/>
      <c r="AD50" s="34">
        <f>SUM(AD30:AD47)</f>
        <v>109027.19326110175</v>
      </c>
      <c r="AE50" s="34">
        <f>SUM(AE30:AE47)</f>
        <v>10119.020317069417</v>
      </c>
      <c r="AF50" s="35">
        <f>(AE50/AD50)</f>
        <v>9.2811894119259483E-2</v>
      </c>
    </row>
  </sheetData>
  <mergeCells count="19">
    <mergeCell ref="F7:F8"/>
    <mergeCell ref="E15:E16"/>
    <mergeCell ref="F15:F16"/>
    <mergeCell ref="B49:D49"/>
    <mergeCell ref="A1:B1"/>
    <mergeCell ref="A28:B28"/>
    <mergeCell ref="AD38:AD39"/>
    <mergeCell ref="AD46:AD47"/>
    <mergeCell ref="E23:E24"/>
    <mergeCell ref="F23:F24"/>
    <mergeCell ref="E34:E35"/>
    <mergeCell ref="F34:F35"/>
    <mergeCell ref="E42:E43"/>
    <mergeCell ref="F42:F43"/>
    <mergeCell ref="AD3:AD4"/>
    <mergeCell ref="AD11:AD12"/>
    <mergeCell ref="AD19:AD20"/>
    <mergeCell ref="E7:E8"/>
    <mergeCell ref="AD30:AD31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A10" sqref="A10"/>
    </sheetView>
  </sheetViews>
  <sheetFormatPr defaultRowHeight="15"/>
  <cols>
    <col min="1" max="1" width="22.85546875" customWidth="1"/>
    <col min="3" max="3" width="14" customWidth="1"/>
    <col min="4" max="4" width="15.140625" customWidth="1"/>
    <col min="5" max="5" width="17" customWidth="1"/>
  </cols>
  <sheetData>
    <row r="1" spans="1:5">
      <c r="A1" s="1" t="s">
        <v>32</v>
      </c>
    </row>
    <row r="2" spans="1:5">
      <c r="A2" t="s">
        <v>40</v>
      </c>
    </row>
    <row r="3" spans="1:5">
      <c r="A3" t="s">
        <v>2</v>
      </c>
    </row>
    <row r="9" spans="1:5">
      <c r="A9" t="s">
        <v>41</v>
      </c>
      <c r="C9" t="s">
        <v>42</v>
      </c>
      <c r="D9" t="s">
        <v>40</v>
      </c>
      <c r="E9" t="s">
        <v>2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Counties</vt:lpstr>
      <vt:lpstr>Reservations</vt:lpstr>
      <vt:lpstr>Sheet3</vt:lpstr>
    </vt:vector>
  </TitlesOfParts>
  <Company>USDA/FNS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Becker</dc:creator>
  <cp:lastModifiedBy>Jessica Becker</cp:lastModifiedBy>
  <cp:lastPrinted>2010-09-07T14:40:37Z</cp:lastPrinted>
  <dcterms:created xsi:type="dcterms:W3CDTF">2010-08-31T20:02:25Z</dcterms:created>
  <dcterms:modified xsi:type="dcterms:W3CDTF">2010-09-22T20:55:33Z</dcterms:modified>
</cp:coreProperties>
</file>